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https://litgrid-my.sharepoint.com/personal/vilmantasgabrielius_steikunas_litgrid_eu/Documents/Desktop/"/>
    </mc:Choice>
  </mc:AlternateContent>
  <xr:revisionPtr revIDLastSave="72" documentId="13_ncr:1_{1343FB91-0A92-41B7-BFA6-D0B06C7BB310}" xr6:coauthVersionLast="47" xr6:coauthVersionMax="47" xr10:uidLastSave="{A7584065-2CE2-4BB1-B230-5628B8841278}"/>
  <bookViews>
    <workbookView xWindow="28690" yWindow="-110" windowWidth="29020" windowHeight="15700" activeTab="1" xr2:uid="{00000000-000D-0000-FFFF-FFFF00000000}"/>
  </bookViews>
  <sheets>
    <sheet name="Alytaus TP 330" sheetId="19" r:id="rId1"/>
    <sheet name="Alytaus TP 400 " sheetId="20" r:id="rId2"/>
    <sheet name="Pagalbinis" sheetId="13"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5" i="20" l="1"/>
  <c r="I14" i="19"/>
  <c r="I16" i="20" l="1"/>
  <c r="I17" i="20" s="1"/>
  <c r="I15" i="19"/>
  <c r="I16" i="19" s="1"/>
</calcChain>
</file>

<file path=xl/sharedStrings.xml><?xml version="1.0" encoding="utf-8"?>
<sst xmlns="http://schemas.openxmlformats.org/spreadsheetml/2006/main" count="52" uniqueCount="30">
  <si>
    <t>IMT turto grupes pavadinimas</t>
  </si>
  <si>
    <t>IT grupės kodas</t>
  </si>
  <si>
    <t>Mato vienetai</t>
  </si>
  <si>
    <t>Kiekis</t>
  </si>
  <si>
    <t>vnt.</t>
  </si>
  <si>
    <t>kompl.</t>
  </si>
  <si>
    <t>km</t>
  </si>
  <si>
    <t>kW</t>
  </si>
  <si>
    <t>Mano vnt.</t>
  </si>
  <si>
    <t>3f kompl.</t>
  </si>
  <si>
    <t>m2</t>
  </si>
  <si>
    <t>m</t>
  </si>
  <si>
    <t>m3</t>
  </si>
  <si>
    <t>Kaina iš viso, EUR be PVM</t>
  </si>
  <si>
    <t>Pasiūlymo kaina be PVM, EUR</t>
  </si>
  <si>
    <t>PVM suma, EUR</t>
  </si>
  <si>
    <t>Pasiūlymo kaina su PVM, EUR</t>
  </si>
  <si>
    <t>t</t>
  </si>
  <si>
    <t>Darbo užmokestis ir pridėtinės išlaidos, EUR be PVM</t>
  </si>
  <si>
    <t>Mašinų ir mechanizmų darbas, EUR be PVM</t>
  </si>
  <si>
    <t>Medžiagos ir gaminiai, EUR be PVM</t>
  </si>
  <si>
    <t xml:space="preserve">
1. Įsivertinti ir užtikrinti, kad pasiūlymas apimtų visus Projekte nurodytus darbus, medžiagas bei gaminius.
2. Pažymime, kad darbų žiniaraštyje pateiktos eilutės yra skirtos tik pasiūlymo kainai apskaičiuoti ir vertinti, todėl jos turi būti užpildytos teisingai.</t>
  </si>
  <si>
    <t xml:space="preserve">*Darbų atlikimui reikalingus "Lego" tipo blokus pateiks Užsakovas: 600 mm x 600 mm x 600 mm (89 vnt.); 1200 mm x 600 mm x 600 mm (328 vnt.);1800 mm x 600 mm x 600mm (680 vnt.).
</t>
  </si>
  <si>
    <t xml:space="preserve">*Darbų atlikimui reikalingus "Lego" tipo blokus pateiks Užsakovas: 600 mm x 600 mm x 600 mm (117 vnt.); 1200 mm x 600 mm x 600 mm (314 vnt.);1800 mm x 600 mm x 600mm (775 vnt.).
</t>
  </si>
  <si>
    <t>Kontrmobilumo priemonių betoninių blokų ir garso barjerų montavimo darbai Alytaus transformatorių pastotėje 330 kV</t>
  </si>
  <si>
    <t>Kontrmobilumo priemonių betoninių blokų ir garso barjerų montavimo darbai Alytaus transformatorių pastotėje 400 kV</t>
  </si>
  <si>
    <r>
      <t>Autotransformatorius-1 apsauginių atitvarų įrengimas</t>
    </r>
    <r>
      <rPr>
        <sz val="11"/>
        <color rgb="FFFF0000"/>
        <rFont val="Calibri"/>
        <family val="2"/>
        <scheme val="minor"/>
      </rPr>
      <t>*</t>
    </r>
  </si>
  <si>
    <r>
      <t>Autotransformatorius-2 apsauginių atitvarų įrengimas</t>
    </r>
    <r>
      <rPr>
        <sz val="11"/>
        <color rgb="FFFF0000"/>
        <rFont val="Calibri"/>
        <family val="2"/>
        <scheme val="minor"/>
      </rPr>
      <t>*</t>
    </r>
  </si>
  <si>
    <r>
      <t>Valdymo pultas-1 apsauginių atitvarų įrengimas</t>
    </r>
    <r>
      <rPr>
        <sz val="11"/>
        <color rgb="FFFF0000"/>
        <rFont val="Calibri"/>
        <family val="2"/>
        <scheme val="minor"/>
      </rPr>
      <t>*</t>
    </r>
  </si>
  <si>
    <r>
      <t>Autotransformatorius-3 apsauginių atitvarų įrengimas</t>
    </r>
    <r>
      <rPr>
        <sz val="11"/>
        <color rgb="FFFF0000"/>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</si>
</sst>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0"/>
    <numFmt numFmtId="165" formatCode="#,##0.00_ ;\-#,##0.00\ "/>
  </numFmts>
  <fonts count="18" x14ac:knownFonts="1">
    <font>
      <sz val="11"/>
      <color theme="1"/>
      <name val="Calibri"/>
      <family val="2"/>
      <charset val="186"/>
      <scheme val="minor"/>
    </font>
    <font>
      <sz val="10"/>
      <name val="Arial"/>
      <family val="2"/>
      <charset val="186"/>
    </font>
    <font>
      <sz val="10"/>
      <color theme="1"/>
      <name val="Arial"/>
      <family val="2"/>
      <charset val="186"/>
    </font>
    <font>
      <sz val="11"/>
      <color theme="1"/>
      <name val="Calibri"/>
      <family val="2"/>
      <charset val="186"/>
      <scheme val="minor"/>
    </font>
    <font>
      <sz val="11"/>
      <name val="Trebuchet MS"/>
      <family val="2"/>
      <charset val="186"/>
    </font>
    <font>
      <sz val="11"/>
      <color theme="1"/>
      <name val="Trebuchet MS"/>
      <family val="2"/>
      <charset val="186"/>
    </font>
    <font>
      <b/>
      <sz val="11"/>
      <color theme="1"/>
      <name val="Calibri"/>
      <family val="2"/>
      <charset val="186"/>
      <scheme val="minor"/>
    </font>
    <font>
      <sz val="11"/>
      <color theme="0"/>
      <name val="Calibri"/>
      <family val="2"/>
      <charset val="186"/>
      <scheme val="minor"/>
    </font>
    <font>
      <b/>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b/>
      <sz val="11"/>
      <color theme="0"/>
      <name val="Calibri"/>
      <family val="2"/>
      <scheme val="minor"/>
    </font>
    <font>
      <b/>
      <sz val="11"/>
      <color theme="9" tint="-0.499984740745262"/>
      <name val="Trebuchet MS"/>
      <family val="2"/>
    </font>
    <font>
      <sz val="8"/>
      <name val="Calibri"/>
      <family val="2"/>
      <charset val="186"/>
      <scheme val="minor"/>
    </font>
    <font>
      <sz val="11"/>
      <color rgb="FFFF0000"/>
      <name val="Calibri"/>
      <family val="2"/>
      <scheme val="minor"/>
    </font>
    <font>
      <b/>
      <sz val="11"/>
      <name val="Trebuchet MS"/>
      <family val="2"/>
    </font>
    <font>
      <b/>
      <sz val="11"/>
      <color theme="1"/>
      <name val="Trebuchet MS"/>
      <family val="2"/>
    </font>
  </fonts>
  <fills count="8">
    <fill>
      <patternFill patternType="none"/>
    </fill>
    <fill>
      <patternFill patternType="gray125"/>
    </fill>
    <fill>
      <patternFill patternType="solid">
        <fgColor theme="0"/>
        <bgColor indexed="64"/>
      </patternFill>
    </fill>
    <fill>
      <patternFill patternType="solid">
        <fgColor theme="4"/>
      </patternFill>
    </fill>
    <fill>
      <patternFill patternType="solid">
        <fgColor theme="4" tint="0.79998168889431442"/>
        <bgColor indexed="65"/>
      </patternFill>
    </fill>
    <fill>
      <patternFill patternType="solid">
        <fgColor theme="9"/>
      </patternFill>
    </fill>
    <fill>
      <patternFill patternType="solid">
        <fgColor theme="9" tint="0.79998168889431442"/>
        <bgColor indexed="65"/>
      </patternFill>
    </fill>
    <fill>
      <patternFill patternType="solid">
        <fgColor theme="9" tint="0.79998168889431442"/>
        <bgColor indexed="64"/>
      </patternFill>
    </fill>
  </fills>
  <borders count="13">
    <border>
      <left/>
      <right/>
      <top/>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style="double">
        <color theme="4"/>
      </top>
      <bottom/>
      <diagonal/>
    </border>
    <border>
      <left/>
      <right/>
      <top/>
      <bottom style="thin">
        <color theme="4"/>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right/>
      <top style="thin">
        <color theme="9" tint="-0.24994659260841701"/>
      </top>
      <bottom style="double">
        <color theme="9" tint="-0.24994659260841701"/>
      </bottom>
      <diagonal/>
    </border>
    <border>
      <left/>
      <right/>
      <top/>
      <bottom style="double">
        <color theme="9" tint="-0.24994659260841701"/>
      </bottom>
      <diagonal/>
    </border>
    <border>
      <left/>
      <right/>
      <top style="thin">
        <color theme="9" tint="-0.24994659260841701"/>
      </top>
      <bottom/>
      <diagonal/>
    </border>
    <border>
      <left style="thin">
        <color theme="9" tint="-0.24994659260841701"/>
      </left>
      <right/>
      <top style="thin">
        <color theme="9" tint="-0.24994659260841701"/>
      </top>
      <bottom style="thin">
        <color theme="9" tint="-0.24994659260841701"/>
      </bottom>
      <diagonal/>
    </border>
    <border>
      <left style="thin">
        <color theme="4"/>
      </left>
      <right style="thin">
        <color theme="4"/>
      </right>
      <top/>
      <bottom style="double">
        <color theme="9" tint="-0.24994659260841701"/>
      </bottom>
      <diagonal/>
    </border>
    <border>
      <left style="double">
        <color theme="9" tint="-0.24994659260841701"/>
      </left>
      <right style="double">
        <color theme="9" tint="-0.24994659260841701"/>
      </right>
      <top style="double">
        <color theme="9" tint="-0.24994659260841701"/>
      </top>
      <bottom style="double">
        <color theme="9" tint="-0.24994659260841701"/>
      </bottom>
      <diagonal/>
    </border>
    <border>
      <left style="double">
        <color theme="9" tint="-0.24994659260841701"/>
      </left>
      <right style="double">
        <color theme="9" tint="-0.24994659260841701"/>
      </right>
      <top/>
      <bottom/>
      <diagonal/>
    </border>
  </borders>
  <cellStyleXfs count="10">
    <xf numFmtId="0" fontId="0" fillId="0" borderId="0"/>
    <xf numFmtId="0" fontId="1" fillId="0" borderId="0"/>
    <xf numFmtId="0" fontId="2" fillId="0" borderId="0"/>
    <xf numFmtId="0" fontId="1" fillId="0" borderId="0"/>
    <xf numFmtId="0" fontId="6" fillId="0" borderId="1" applyNumberFormat="0" applyFill="0" applyAlignment="0" applyProtection="0"/>
    <xf numFmtId="0" fontId="3" fillId="4" borderId="0" applyNumberFormat="0" applyBorder="0" applyAlignment="0" applyProtection="0"/>
    <xf numFmtId="164" fontId="7" fillId="3" borderId="2" applyAlignment="0">
      <alignment horizontal="center" vertical="center" wrapText="1"/>
    </xf>
    <xf numFmtId="0" fontId="7" fillId="5" borderId="0" applyNumberFormat="0" applyBorder="0" applyAlignment="0" applyProtection="0"/>
    <xf numFmtId="0" fontId="3" fillId="6" borderId="0" applyNumberFormat="0" applyBorder="0" applyAlignment="0" applyProtection="0"/>
    <xf numFmtId="43" fontId="3" fillId="0" borderId="0" applyFont="0" applyFill="0" applyBorder="0" applyAlignment="0" applyProtection="0"/>
  </cellStyleXfs>
  <cellXfs count="44">
    <xf numFmtId="0" fontId="0" fillId="0" borderId="0" xfId="0"/>
    <xf numFmtId="0" fontId="0" fillId="0" borderId="0" xfId="0" applyAlignment="1">
      <alignment horizontal="center" vertical="center"/>
    </xf>
    <xf numFmtId="0" fontId="5" fillId="2" borderId="0" xfId="0" applyFont="1" applyFill="1" applyAlignment="1" applyProtection="1">
      <alignment horizontal="left" vertical="center"/>
      <protection locked="0"/>
    </xf>
    <xf numFmtId="0" fontId="5" fillId="0" borderId="0" xfId="0" applyFont="1" applyAlignment="1" applyProtection="1">
      <alignment horizontal="left" vertical="center"/>
      <protection locked="0"/>
    </xf>
    <xf numFmtId="0" fontId="5" fillId="2" borderId="0" xfId="0" applyFont="1" applyFill="1" applyAlignment="1" applyProtection="1">
      <alignment horizontal="center" vertical="center"/>
      <protection locked="0"/>
    </xf>
    <xf numFmtId="0" fontId="5" fillId="0" borderId="0" xfId="0" applyFont="1" applyAlignment="1" applyProtection="1">
      <alignment horizontal="center" vertical="center"/>
      <protection locked="0"/>
    </xf>
    <xf numFmtId="0" fontId="0" fillId="0" borderId="0" xfId="0" applyProtection="1">
      <protection locked="0"/>
    </xf>
    <xf numFmtId="0" fontId="0" fillId="2" borderId="0" xfId="0" applyFill="1" applyProtection="1">
      <protection locked="0"/>
    </xf>
    <xf numFmtId="0" fontId="0" fillId="0" borderId="0" xfId="0" applyAlignment="1" applyProtection="1">
      <alignment horizontal="center" vertical="center"/>
      <protection locked="0"/>
    </xf>
    <xf numFmtId="164" fontId="8" fillId="7" borderId="0" xfId="5" applyNumberFormat="1" applyFont="1" applyFill="1" applyBorder="1" applyAlignment="1" applyProtection="1">
      <alignment horizontal="right" vertical="center"/>
    </xf>
    <xf numFmtId="0" fontId="11" fillId="6" borderId="10" xfId="8" applyFont="1" applyBorder="1" applyAlignment="1" applyProtection="1">
      <alignment horizontal="center" vertical="center" wrapText="1"/>
    </xf>
    <xf numFmtId="0" fontId="11" fillId="6" borderId="7" xfId="8" applyFont="1" applyBorder="1" applyAlignment="1" applyProtection="1">
      <alignment horizontal="center" vertical="center"/>
    </xf>
    <xf numFmtId="0" fontId="11" fillId="6" borderId="7" xfId="8" applyFont="1" applyBorder="1" applyAlignment="1" applyProtection="1">
      <alignment horizontal="center" vertical="center" wrapText="1"/>
    </xf>
    <xf numFmtId="164" fontId="9" fillId="2" borderId="5" xfId="4" applyNumberFormat="1" applyFont="1" applyFill="1" applyBorder="1" applyAlignment="1" applyProtection="1">
      <alignment horizontal="center" vertical="center" wrapText="1"/>
    </xf>
    <xf numFmtId="0" fontId="10" fillId="2" borderId="5" xfId="4" applyFont="1" applyFill="1" applyBorder="1" applyAlignment="1" applyProtection="1">
      <alignment horizontal="left" vertical="center"/>
    </xf>
    <xf numFmtId="164" fontId="8" fillId="7" borderId="8" xfId="5" applyNumberFormat="1" applyFont="1" applyFill="1" applyBorder="1" applyAlignment="1" applyProtection="1">
      <alignment horizontal="right" vertical="center"/>
    </xf>
    <xf numFmtId="0" fontId="4" fillId="0" borderId="0" xfId="0" applyFont="1" applyAlignment="1" applyProtection="1">
      <alignment horizontal="right" wrapText="1"/>
      <protection locked="0"/>
    </xf>
    <xf numFmtId="0" fontId="4" fillId="2" borderId="0" xfId="0" applyFont="1" applyFill="1" applyAlignment="1" applyProtection="1">
      <alignment horizontal="right" wrapText="1"/>
      <protection locked="0"/>
    </xf>
    <xf numFmtId="0" fontId="4" fillId="0" borderId="0" xfId="0" applyFont="1" applyAlignment="1" applyProtection="1">
      <alignment horizontal="center" wrapText="1"/>
      <protection locked="0"/>
    </xf>
    <xf numFmtId="0" fontId="4" fillId="2" borderId="0" xfId="0" applyFont="1" applyFill="1" applyAlignment="1" applyProtection="1">
      <alignment horizontal="center" wrapText="1"/>
      <protection locked="0"/>
    </xf>
    <xf numFmtId="2" fontId="4" fillId="0" borderId="0" xfId="9" applyNumberFormat="1" applyFont="1" applyAlignment="1" applyProtection="1">
      <alignment horizontal="right" wrapText="1"/>
      <protection locked="0"/>
    </xf>
    <xf numFmtId="2" fontId="4" fillId="2" borderId="0" xfId="9" applyNumberFormat="1" applyFont="1" applyFill="1" applyAlignment="1" applyProtection="1">
      <alignment horizontal="right" wrapText="1"/>
      <protection locked="0"/>
    </xf>
    <xf numFmtId="0" fontId="10" fillId="2" borderId="5" xfId="4" applyFont="1" applyFill="1" applyBorder="1" applyAlignment="1" applyProtection="1">
      <alignment horizontal="center" vertical="center" wrapText="1"/>
    </xf>
    <xf numFmtId="2" fontId="11" fillId="6" borderId="7" xfId="8" applyNumberFormat="1" applyFont="1" applyBorder="1" applyAlignment="1" applyProtection="1">
      <alignment horizontal="center" vertical="center" wrapText="1"/>
    </xf>
    <xf numFmtId="1" fontId="10" fillId="2" borderId="5" xfId="9" applyNumberFormat="1" applyFont="1" applyFill="1" applyBorder="1" applyAlignment="1" applyProtection="1">
      <alignment horizontal="center" vertical="center" wrapText="1"/>
      <protection locked="0"/>
    </xf>
    <xf numFmtId="165" fontId="10" fillId="2" borderId="9" xfId="4" applyNumberFormat="1" applyFont="1" applyFill="1" applyBorder="1" applyAlignment="1" applyProtection="1">
      <alignment horizontal="center" vertical="center" wrapText="1"/>
    </xf>
    <xf numFmtId="2" fontId="8" fillId="7" borderId="6" xfId="5" applyNumberFormat="1" applyFont="1" applyFill="1" applyBorder="1" applyAlignment="1" applyProtection="1">
      <alignment horizontal="center" vertical="center" wrapText="1"/>
    </xf>
    <xf numFmtId="2" fontId="12" fillId="5" borderId="11" xfId="7" applyNumberFormat="1" applyFont="1" applyBorder="1" applyAlignment="1" applyProtection="1">
      <alignment horizontal="center" vertical="center" wrapText="1"/>
    </xf>
    <xf numFmtId="165" fontId="10" fillId="2" borderId="5" xfId="4" applyNumberFormat="1" applyFont="1" applyFill="1" applyBorder="1" applyAlignment="1" applyProtection="1">
      <alignment horizontal="center" vertical="center" wrapText="1"/>
      <protection locked="0"/>
    </xf>
    <xf numFmtId="165" fontId="10" fillId="2" borderId="9" xfId="4" applyNumberFormat="1" applyFont="1" applyFill="1" applyBorder="1" applyAlignment="1" applyProtection="1">
      <alignment horizontal="center" vertical="center" wrapText="1"/>
      <protection locked="0"/>
    </xf>
    <xf numFmtId="2" fontId="12" fillId="5" borderId="12" xfId="7" applyNumberFormat="1" applyFont="1" applyBorder="1" applyAlignment="1" applyProtection="1">
      <alignment horizontal="center" vertical="center" wrapText="1"/>
    </xf>
    <xf numFmtId="164" fontId="8" fillId="0" borderId="0" xfId="5" applyNumberFormat="1" applyFont="1" applyFill="1" applyBorder="1" applyAlignment="1" applyProtection="1">
      <alignment horizontal="right" vertical="center"/>
    </xf>
    <xf numFmtId="2" fontId="12" fillId="0" borderId="0" xfId="7" applyNumberFormat="1" applyFont="1" applyFill="1" applyBorder="1" applyAlignment="1" applyProtection="1">
      <alignment horizontal="center" vertical="center" wrapText="1"/>
    </xf>
    <xf numFmtId="0" fontId="0" fillId="0" borderId="0" xfId="0" applyAlignment="1" applyProtection="1">
      <alignment vertical="center"/>
      <protection locked="0"/>
    </xf>
    <xf numFmtId="0" fontId="16" fillId="2" borderId="0" xfId="0" applyFont="1" applyFill="1" applyAlignment="1" applyProtection="1">
      <alignment horizontal="left" vertical="center"/>
      <protection locked="0"/>
    </xf>
    <xf numFmtId="0" fontId="17" fillId="2" borderId="0" xfId="0" applyFont="1" applyFill="1" applyAlignment="1" applyProtection="1">
      <alignment horizontal="left" vertical="center"/>
      <protection locked="0"/>
    </xf>
    <xf numFmtId="0" fontId="4" fillId="0" borderId="0" xfId="0" applyFont="1" applyAlignment="1" applyProtection="1">
      <alignment horizontal="center" wrapText="1"/>
      <protection locked="0"/>
    </xf>
    <xf numFmtId="0" fontId="6" fillId="2" borderId="6" xfId="4" applyFill="1" applyBorder="1" applyAlignment="1" applyProtection="1">
      <alignment horizontal="center"/>
      <protection locked="0"/>
    </xf>
    <xf numFmtId="0" fontId="0" fillId="2" borderId="0" xfId="5" applyFont="1" applyFill="1" applyBorder="1" applyAlignment="1" applyProtection="1">
      <alignment horizontal="center" vertical="center"/>
      <protection locked="0"/>
    </xf>
    <xf numFmtId="0" fontId="13" fillId="2" borderId="4" xfId="0" applyFont="1" applyFill="1" applyBorder="1" applyAlignment="1" applyProtection="1">
      <alignment horizontal="center" vertical="center"/>
      <protection locked="0"/>
    </xf>
    <xf numFmtId="0" fontId="5" fillId="2" borderId="3" xfId="0" applyFont="1" applyFill="1" applyBorder="1" applyAlignment="1" applyProtection="1">
      <alignment horizontal="center" vertical="center"/>
      <protection locked="0"/>
    </xf>
    <xf numFmtId="0" fontId="9" fillId="2" borderId="0" xfId="0" applyFont="1" applyFill="1" applyAlignment="1">
      <alignment horizontal="left" vertical="center" wrapText="1"/>
    </xf>
    <xf numFmtId="0" fontId="0" fillId="2" borderId="0" xfId="0" applyFill="1" applyAlignment="1">
      <alignment horizontal="left" vertical="center" wrapText="1"/>
    </xf>
    <xf numFmtId="0" fontId="15" fillId="2" borderId="0" xfId="0" applyFont="1" applyFill="1" applyAlignment="1">
      <alignment horizontal="left" vertical="center" wrapText="1"/>
    </xf>
  </cellXfs>
  <cellStyles count="10">
    <cellStyle name="20% - Accent1" xfId="5" builtinId="30"/>
    <cellStyle name="20% - Accent6" xfId="8" builtinId="50"/>
    <cellStyle name="Accent6" xfId="7" builtinId="49"/>
    <cellStyle name="Comma" xfId="9" builtinId="3"/>
    <cellStyle name="Normal" xfId="0" builtinId="0"/>
    <cellStyle name="Normal 2" xfId="1" xr:uid="{00000000-0005-0000-0000-000001000000}"/>
    <cellStyle name="Normal 2 2" xfId="2" xr:uid="{00000000-0005-0000-0000-000002000000}"/>
    <cellStyle name="Normal 2 2 2" xfId="3" xr:uid="{00000000-0005-0000-0000-000003000000}"/>
    <cellStyle name="Style 1" xfId="6" xr:uid="{D5C8A114-4FBE-46FF-A712-9C0B88FE155F}"/>
    <cellStyle name="Total" xfId="4" builtinId="25"/>
  </cellStyles>
  <dxfs count="26">
    <dxf>
      <font>
        <b val="0"/>
        <charset val="186"/>
      </font>
      <alignment horizontal="center" vertical="center" textRotation="0" wrapText="0" indent="0" justifyLastLine="0" shrinkToFit="0" readingOrder="0"/>
    </dxf>
    <dxf>
      <font>
        <b val="0"/>
        <charset val="186"/>
      </font>
      <alignment horizontal="center" vertical="center" textRotation="0" wrapText="0" indent="0" justifyLastLine="0" shrinkToFit="0" readingOrder="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numFmt numFmtId="2" formatCode="0.00"/>
      <alignment textRotation="0" wrapText="1" indent="0" justifyLastLine="0" shrinkToFit="0" readingOrder="0"/>
      <protection locked="0" hidden="0"/>
    </dxf>
    <dxf>
      <font>
        <sz val="11"/>
      </font>
      <alignment textRotation="0" wrapText="1" indent="0" justifyLastLine="0" shrinkToFit="0" readingOrder="0"/>
      <protection locked="1" hidden="0"/>
    </dxf>
    <dxf>
      <font>
        <sz val="11"/>
      </font>
      <protection locked="1" hidden="0"/>
    </dxf>
    <dxf>
      <font>
        <sz val="11"/>
      </font>
      <protection locked="1" hidden="0"/>
    </dxf>
    <dxf>
      <border outline="0">
        <left style="thin">
          <color theme="9" tint="-0.24994659260841701"/>
        </left>
        <right style="thin">
          <color theme="9" tint="-0.24994659260841701"/>
        </right>
        <top style="double">
          <color theme="9" tint="-0.24994659260841701"/>
        </top>
        <bottom style="thin">
          <color theme="9" tint="-0.24994659260841701"/>
        </bottom>
      </border>
    </dxf>
    <dxf>
      <font>
        <sz val="11"/>
        <family val="2"/>
      </font>
      <protection locked="0" hidden="0"/>
    </dxf>
    <dxf>
      <border outline="0">
        <bottom style="double">
          <color theme="9" tint="-0.24994659260841701"/>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numFmt numFmtId="2" formatCode="0.00"/>
      <alignment textRotation="0" wrapText="1" indent="0" justifyLastLine="0" shrinkToFit="0" readingOrder="0"/>
      <protection locked="0" hidden="0"/>
    </dxf>
    <dxf>
      <font>
        <sz val="11"/>
      </font>
      <alignment textRotation="0" wrapText="1" indent="0" justifyLastLine="0" shrinkToFit="0" readingOrder="0"/>
      <protection locked="1" hidden="0"/>
    </dxf>
    <dxf>
      <font>
        <sz val="11"/>
      </font>
      <protection locked="1" hidden="0"/>
    </dxf>
    <dxf>
      <font>
        <sz val="11"/>
      </font>
      <protection locked="1" hidden="0"/>
    </dxf>
    <dxf>
      <border outline="0">
        <left style="thin">
          <color theme="9" tint="-0.24994659260841701"/>
        </left>
        <right style="thin">
          <color theme="9" tint="-0.24994659260841701"/>
        </right>
        <top style="double">
          <color theme="9" tint="-0.24994659260841701"/>
        </top>
        <bottom style="thin">
          <color theme="9" tint="-0.24994659260841701"/>
        </bottom>
      </border>
    </dxf>
    <dxf>
      <font>
        <sz val="11"/>
        <family val="2"/>
      </font>
      <protection locked="0" hidden="0"/>
    </dxf>
    <dxf>
      <border outline="0">
        <bottom style="double">
          <color theme="9" tint="-0.24994659260841701"/>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s>
  <tableStyles count="0" defaultTableStyle="TableStyleMedium2" defaultPivotStyle="PivotStyleLight16"/>
  <colors>
    <mruColors>
      <color rgb="FFDE529B"/>
      <color rgb="FF94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1BDA3FF-0E55-4D60-90BC-AD700C37B283}" name="Table142" displayName="Table142" ref="B10:I16" totalsRowShown="0" headerRowDxfId="25" dataDxfId="23" headerRowBorderDxfId="24" tableBorderDxfId="22">
  <autoFilter ref="B10:I16" xr:uid="{A1BDA3FF-0E55-4D60-90BC-AD700C37B283}"/>
  <tableColumns count="8">
    <tableColumn id="2" xr3:uid="{8E8CEC7A-303D-4B1D-AB3B-BCBA49CF63CF}" name="IT grupės kodas" dataDxfId="21"/>
    <tableColumn id="3" xr3:uid="{CB33F671-B232-488F-BA93-150AD6D54A04}" name="IMT turto grupes pavadinimas" dataDxfId="20"/>
    <tableColumn id="4" xr3:uid="{550FAFB7-8979-40D3-8C76-CC9FDC792E5A}" name="Mato vienetai" dataDxfId="19"/>
    <tableColumn id="5" xr3:uid="{3440DAF9-7AD9-4A5C-8690-72462F2ECA24}" name="Kiekis" dataDxfId="18" dataCellStyle="Comma"/>
    <tableColumn id="6" xr3:uid="{D38E74C7-48BC-4989-88A4-E12E25B77A3D}" name="Medžiagos ir gaminiai, EUR be PVM" dataDxfId="17"/>
    <tableColumn id="7" xr3:uid="{0F0D6198-CBD1-402B-8C1A-26E688B24B67}" name="Mašinų ir mechanizmų darbas, EUR be PVM" dataDxfId="16"/>
    <tableColumn id="1" xr3:uid="{35A6F31A-4997-47DF-86A5-42719049F3F9}" name="Darbo užmokestis ir pridėtinės išlaidos, EUR be PVM" dataDxfId="15"/>
    <tableColumn id="10" xr3:uid="{F6E516AA-A7E6-4C9B-B5C2-52880E3F92B8}" name="Kaina iš viso, EUR be PVM" dataDxfId="14"/>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D0F6DD5-4DA9-4BAD-A713-6DD823C46F58}" name="Table1423" displayName="Table1423" ref="B10:I17" totalsRowShown="0" headerRowDxfId="13" dataDxfId="11" headerRowBorderDxfId="12" tableBorderDxfId="10">
  <autoFilter ref="B10:I17" xr:uid="{CD0F6DD5-4DA9-4BAD-A713-6DD823C46F58}"/>
  <tableColumns count="8">
    <tableColumn id="2" xr3:uid="{543EC850-A5B3-4A86-A8D3-A76EFF11F010}" name="IT grupės kodas" dataDxfId="9"/>
    <tableColumn id="3" xr3:uid="{900DFC9D-5FEB-40C0-A0FA-0BF45AE88832}" name="IMT turto grupes pavadinimas" dataDxfId="8"/>
    <tableColumn id="4" xr3:uid="{8974F263-DE9C-412D-8A27-DC4193830D30}" name="Mato vienetai" dataDxfId="7"/>
    <tableColumn id="5" xr3:uid="{CC636190-3917-49CE-8D81-958351B9F65B}" name="Kiekis" dataDxfId="6" dataCellStyle="Comma"/>
    <tableColumn id="6" xr3:uid="{23CDEC46-24D1-43DB-A952-BA5EA54FB5B3}" name="Medžiagos ir gaminiai, EUR be PVM" dataDxfId="5"/>
    <tableColumn id="7" xr3:uid="{22FD40AE-8B47-4819-9C75-AA304E76F819}" name="Mašinų ir mechanizmų darbas, EUR be PVM" dataDxfId="4"/>
    <tableColumn id="1" xr3:uid="{C4CF33F6-0487-4675-844F-FACBBB70CCA9}" name="Darbo užmokestis ir pridėtinės išlaidos, EUR be PVM" dataDxfId="3"/>
    <tableColumn id="10" xr3:uid="{A76750ED-25C8-4DBC-9749-364B13EA489B}" name="Kaina iš viso, EUR be PVM" dataDxfId="2"/>
  </tableColumns>
  <tableStyleInfo name="TableStyleMedium20"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AB34CB-1753-4945-9532-C658F7E2A647}" name="Table4" displayName="Table4" ref="A2:A18" totalsRowShown="0" dataDxfId="1">
  <autoFilter ref="A2:A18" xr:uid="{63AB34CB-1753-4945-9532-C658F7E2A647}"/>
  <tableColumns count="1">
    <tableColumn id="1" xr3:uid="{31624445-FA9C-4657-8827-D91061EA6EA4}" name="Mano v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61A11-7E0A-4E21-9E24-442547565AA0}">
  <dimension ref="B1:I20"/>
  <sheetViews>
    <sheetView topLeftCell="A9" workbookViewId="0">
      <selection activeCell="B18" sqref="B18:I18"/>
    </sheetView>
  </sheetViews>
  <sheetFormatPr defaultColWidth="9.1796875" defaultRowHeight="14.5" outlineLevelRow="1" x14ac:dyDescent="0.35"/>
  <cols>
    <col min="1" max="1" width="9.1796875" style="6"/>
    <col min="2" max="2" width="16.54296875" style="5" customWidth="1"/>
    <col min="3" max="3" width="86.7265625" style="3" customWidth="1"/>
    <col min="4" max="4" width="10.7265625" style="18" customWidth="1"/>
    <col min="5" max="5" width="10.7265625" style="20" customWidth="1"/>
    <col min="6" max="9" width="20.7265625" style="16" customWidth="1"/>
    <col min="10" max="16384" width="9.1796875" style="6"/>
  </cols>
  <sheetData>
    <row r="1" spans="2:9" hidden="1" x14ac:dyDescent="0.35"/>
    <row r="2" spans="2:9" ht="19.5" hidden="1" customHeight="1" x14ac:dyDescent="0.35">
      <c r="B2" s="37"/>
      <c r="C2" s="37"/>
      <c r="D2" s="37"/>
      <c r="E2" s="37"/>
      <c r="F2" s="37"/>
      <c r="G2" s="37"/>
      <c r="H2" s="37"/>
      <c r="I2" s="37"/>
    </row>
    <row r="3" spans="2:9" hidden="1" x14ac:dyDescent="0.35">
      <c r="B3" s="38"/>
      <c r="C3" s="38"/>
      <c r="D3" s="38"/>
      <c r="E3" s="38"/>
      <c r="F3" s="38"/>
      <c r="G3" s="38"/>
      <c r="H3" s="38"/>
      <c r="I3" s="38"/>
    </row>
    <row r="4" spans="2:9" s="7" customFormat="1" ht="17.25" hidden="1" customHeight="1" x14ac:dyDescent="0.35">
      <c r="B4" s="4"/>
      <c r="C4" s="2"/>
      <c r="D4" s="19"/>
      <c r="E4" s="21"/>
      <c r="F4" s="17"/>
      <c r="G4" s="17"/>
      <c r="H4" s="17"/>
      <c r="I4" s="17"/>
    </row>
    <row r="5" spans="2:9" s="7" customFormat="1" hidden="1" x14ac:dyDescent="0.35">
      <c r="B5" s="39"/>
      <c r="C5" s="39"/>
      <c r="D5" s="39"/>
      <c r="E5" s="39"/>
      <c r="F5" s="39"/>
      <c r="G5" s="39"/>
      <c r="H5" s="39"/>
      <c r="I5" s="39"/>
    </row>
    <row r="6" spans="2:9" s="7" customFormat="1" ht="19.5" hidden="1" customHeight="1" x14ac:dyDescent="0.35">
      <c r="B6" s="37"/>
      <c r="C6" s="37"/>
      <c r="D6" s="37"/>
      <c r="E6" s="37"/>
      <c r="F6" s="37"/>
      <c r="G6" s="37"/>
      <c r="H6" s="37"/>
      <c r="I6" s="37"/>
    </row>
    <row r="7" spans="2:9" s="7" customFormat="1" ht="17.25" hidden="1" customHeight="1" x14ac:dyDescent="0.35">
      <c r="B7" s="40"/>
      <c r="C7" s="40"/>
      <c r="D7" s="40"/>
      <c r="E7" s="40"/>
      <c r="F7" s="40"/>
      <c r="G7" s="40"/>
      <c r="H7" s="40"/>
      <c r="I7" s="40"/>
    </row>
    <row r="8" spans="2:9" s="7" customFormat="1" ht="14.25" hidden="1" customHeight="1" x14ac:dyDescent="0.35">
      <c r="B8" s="4"/>
      <c r="C8" s="2"/>
      <c r="D8" s="19"/>
      <c r="E8" s="21"/>
      <c r="F8" s="17"/>
      <c r="G8" s="17"/>
      <c r="H8" s="17"/>
      <c r="I8" s="17"/>
    </row>
    <row r="9" spans="2:9" s="7" customFormat="1" ht="14.25" customHeight="1" x14ac:dyDescent="0.35">
      <c r="B9" s="4"/>
      <c r="C9" s="34" t="s">
        <v>24</v>
      </c>
      <c r="D9" s="19"/>
      <c r="E9" s="21"/>
      <c r="F9" s="17"/>
      <c r="G9" s="17"/>
      <c r="H9" s="17"/>
      <c r="I9" s="17"/>
    </row>
    <row r="10" spans="2:9" s="8" customFormat="1" ht="48" customHeight="1" thickBot="1" x14ac:dyDescent="0.4">
      <c r="B10" s="10" t="s">
        <v>1</v>
      </c>
      <c r="C10" s="11" t="s">
        <v>0</v>
      </c>
      <c r="D10" s="12" t="s">
        <v>2</v>
      </c>
      <c r="E10" s="23" t="s">
        <v>3</v>
      </c>
      <c r="F10" s="12" t="s">
        <v>20</v>
      </c>
      <c r="G10" s="12" t="s">
        <v>19</v>
      </c>
      <c r="H10" s="12" t="s">
        <v>18</v>
      </c>
      <c r="I10" s="12" t="s">
        <v>13</v>
      </c>
    </row>
    <row r="11" spans="2:9" s="7" customFormat="1" ht="15" customHeight="1" outlineLevel="1" thickTop="1" x14ac:dyDescent="0.35">
      <c r="B11" s="13"/>
      <c r="C11" s="14" t="s">
        <v>26</v>
      </c>
      <c r="D11" s="22" t="s">
        <v>5</v>
      </c>
      <c r="E11" s="24">
        <v>1</v>
      </c>
      <c r="F11" s="28"/>
      <c r="G11" s="28"/>
      <c r="H11" s="29"/>
      <c r="I11" s="25">
        <v>0</v>
      </c>
    </row>
    <row r="12" spans="2:9" s="7" customFormat="1" ht="15" customHeight="1" outlineLevel="1" x14ac:dyDescent="0.35">
      <c r="B12" s="13"/>
      <c r="C12" s="14" t="s">
        <v>27</v>
      </c>
      <c r="D12" s="22" t="s">
        <v>5</v>
      </c>
      <c r="E12" s="24">
        <v>1</v>
      </c>
      <c r="F12" s="28"/>
      <c r="G12" s="28"/>
      <c r="H12" s="29"/>
      <c r="I12" s="25">
        <v>0</v>
      </c>
    </row>
    <row r="13" spans="2:9" s="7" customFormat="1" ht="15" customHeight="1" outlineLevel="1" x14ac:dyDescent="0.35">
      <c r="B13" s="13"/>
      <c r="C13" s="14" t="s">
        <v>28</v>
      </c>
      <c r="D13" s="22" t="s">
        <v>5</v>
      </c>
      <c r="E13" s="24">
        <v>1</v>
      </c>
      <c r="F13" s="28"/>
      <c r="G13" s="28"/>
      <c r="H13" s="29"/>
      <c r="I13" s="25">
        <v>0</v>
      </c>
    </row>
    <row r="14" spans="2:9" ht="15" thickBot="1" x14ac:dyDescent="0.4">
      <c r="B14" s="15"/>
      <c r="C14" s="15"/>
      <c r="D14" s="15"/>
      <c r="E14" s="15"/>
      <c r="F14" s="15"/>
      <c r="G14" s="15"/>
      <c r="H14" s="15" t="s">
        <v>14</v>
      </c>
      <c r="I14" s="26">
        <f>I11+I12+I13</f>
        <v>0</v>
      </c>
    </row>
    <row r="15" spans="2:9" ht="15.5" thickTop="1" thickBot="1" x14ac:dyDescent="0.4">
      <c r="B15" s="9"/>
      <c r="C15" s="9"/>
      <c r="D15" s="9"/>
      <c r="E15" s="9"/>
      <c r="F15" s="9"/>
      <c r="G15" s="9"/>
      <c r="H15" s="9" t="s">
        <v>15</v>
      </c>
      <c r="I15" s="27">
        <f>+I14*0.21</f>
        <v>0</v>
      </c>
    </row>
    <row r="16" spans="2:9" ht="15" thickTop="1" x14ac:dyDescent="0.35">
      <c r="B16" s="9"/>
      <c r="C16" s="9"/>
      <c r="D16" s="9"/>
      <c r="E16" s="9"/>
      <c r="F16" s="9"/>
      <c r="G16" s="9"/>
      <c r="H16" s="9" t="s">
        <v>16</v>
      </c>
      <c r="I16" s="30">
        <f t="shared" ref="I16" si="0">+I14+I15</f>
        <v>0</v>
      </c>
    </row>
    <row r="17" spans="2:9" x14ac:dyDescent="0.35">
      <c r="B17" s="31"/>
      <c r="C17" s="31"/>
      <c r="D17" s="31"/>
      <c r="E17" s="31"/>
      <c r="F17" s="31"/>
      <c r="G17" s="31"/>
      <c r="H17" s="31"/>
      <c r="I17" s="32"/>
    </row>
    <row r="18" spans="2:9" ht="33.75" customHeight="1" x14ac:dyDescent="0.35">
      <c r="B18" s="43" t="s">
        <v>22</v>
      </c>
      <c r="C18" s="43"/>
      <c r="D18" s="43"/>
      <c r="E18" s="43"/>
      <c r="F18" s="43"/>
      <c r="G18" s="43"/>
      <c r="H18" s="43"/>
      <c r="I18" s="43"/>
    </row>
    <row r="19" spans="2:9" s="33" customFormat="1" ht="47.25" customHeight="1" x14ac:dyDescent="0.35">
      <c r="B19" s="41" t="s">
        <v>21</v>
      </c>
      <c r="C19" s="42"/>
      <c r="D19" s="42"/>
      <c r="E19" s="42"/>
      <c r="F19" s="42"/>
      <c r="G19" s="42"/>
      <c r="H19" s="42"/>
      <c r="I19" s="42"/>
    </row>
    <row r="20" spans="2:9" x14ac:dyDescent="0.35">
      <c r="F20" s="36"/>
      <c r="G20" s="36"/>
      <c r="H20" s="36"/>
      <c r="I20" s="36"/>
    </row>
  </sheetData>
  <mergeCells count="8">
    <mergeCell ref="F20:I20"/>
    <mergeCell ref="B2:I2"/>
    <mergeCell ref="B3:I3"/>
    <mergeCell ref="B5:I5"/>
    <mergeCell ref="B6:I6"/>
    <mergeCell ref="B7:I7"/>
    <mergeCell ref="B19:I19"/>
    <mergeCell ref="B18:I18"/>
  </mergeCells>
  <phoneticPr fontId="14" type="noConversion"/>
  <pageMargins left="0.7" right="0.7" top="0.75" bottom="0.75" header="0.3" footer="0.3"/>
  <pageSetup paperSize="9" orientation="portrait" r:id="rId1"/>
  <tableParts count="1">
    <tablePart r:id="rId2"/>
  </tableParts>
  <extLst>
    <ext xmlns:x14="http://schemas.microsoft.com/office/spreadsheetml/2009/9/main" uri="{CCE6A557-97BC-4b89-ADB6-D9C93CAAB3DF}">
      <x14:dataValidations xmlns:xm="http://schemas.microsoft.com/office/excel/2006/main" disablePrompts="1" count="1">
        <x14:dataValidation type="list" allowBlank="1" showInputMessage="1" showErrorMessage="1" promptTitle="Mano vnt." xr:uid="{25E287ED-2DB1-4C6D-B6F8-863F72BA56D9}">
          <x14:formula1>
            <xm:f>Pagalbinis!$A$3:$A$9</xm:f>
          </x14:formula1>
          <xm:sqref>D11:D13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13A9F-2F44-4A66-98D7-BC0A8FAD4A3C}">
  <dimension ref="B1:I21"/>
  <sheetViews>
    <sheetView tabSelected="1" topLeftCell="A9" workbookViewId="0">
      <selection activeCell="C22" sqref="C22"/>
    </sheetView>
  </sheetViews>
  <sheetFormatPr defaultColWidth="9.1796875" defaultRowHeight="14.5" outlineLevelRow="1" x14ac:dyDescent="0.35"/>
  <cols>
    <col min="1" max="1" width="9.1796875" style="6"/>
    <col min="2" max="2" width="16.54296875" style="5" customWidth="1"/>
    <col min="3" max="3" width="86.7265625" style="3" customWidth="1"/>
    <col min="4" max="4" width="10.7265625" style="18" customWidth="1"/>
    <col min="5" max="5" width="10.7265625" style="20" customWidth="1"/>
    <col min="6" max="9" width="20.7265625" style="16" customWidth="1"/>
    <col min="10" max="16384" width="9.1796875" style="6"/>
  </cols>
  <sheetData>
    <row r="1" spans="2:9" hidden="1" x14ac:dyDescent="0.35"/>
    <row r="2" spans="2:9" ht="19.5" hidden="1" customHeight="1" x14ac:dyDescent="0.35">
      <c r="B2" s="37"/>
      <c r="C2" s="37"/>
      <c r="D2" s="37"/>
      <c r="E2" s="37"/>
      <c r="F2" s="37"/>
      <c r="G2" s="37"/>
      <c r="H2" s="37"/>
      <c r="I2" s="37"/>
    </row>
    <row r="3" spans="2:9" hidden="1" x14ac:dyDescent="0.35">
      <c r="B3" s="38"/>
      <c r="C3" s="38"/>
      <c r="D3" s="38"/>
      <c r="E3" s="38"/>
      <c r="F3" s="38"/>
      <c r="G3" s="38"/>
      <c r="H3" s="38"/>
      <c r="I3" s="38"/>
    </row>
    <row r="4" spans="2:9" s="7" customFormat="1" ht="17.25" hidden="1" customHeight="1" x14ac:dyDescent="0.35">
      <c r="B4" s="4"/>
      <c r="C4" s="2"/>
      <c r="D4" s="19"/>
      <c r="E4" s="21"/>
      <c r="F4" s="17"/>
      <c r="G4" s="17"/>
      <c r="H4" s="17"/>
      <c r="I4" s="17"/>
    </row>
    <row r="5" spans="2:9" s="7" customFormat="1" hidden="1" x14ac:dyDescent="0.35">
      <c r="B5" s="39"/>
      <c r="C5" s="39"/>
      <c r="D5" s="39"/>
      <c r="E5" s="39"/>
      <c r="F5" s="39"/>
      <c r="G5" s="39"/>
      <c r="H5" s="39"/>
      <c r="I5" s="39"/>
    </row>
    <row r="6" spans="2:9" s="7" customFormat="1" ht="19.5" hidden="1" customHeight="1" x14ac:dyDescent="0.35">
      <c r="B6" s="37"/>
      <c r="C6" s="37"/>
      <c r="D6" s="37"/>
      <c r="E6" s="37"/>
      <c r="F6" s="37"/>
      <c r="G6" s="37"/>
      <c r="H6" s="37"/>
      <c r="I6" s="37"/>
    </row>
    <row r="7" spans="2:9" s="7" customFormat="1" ht="17.25" hidden="1" customHeight="1" x14ac:dyDescent="0.35">
      <c r="B7" s="40"/>
      <c r="C7" s="40"/>
      <c r="D7" s="40"/>
      <c r="E7" s="40"/>
      <c r="F7" s="40"/>
      <c r="G7" s="40"/>
      <c r="H7" s="40"/>
      <c r="I7" s="40"/>
    </row>
    <row r="8" spans="2:9" s="7" customFormat="1" ht="14.25" hidden="1" customHeight="1" x14ac:dyDescent="0.35">
      <c r="B8" s="4"/>
      <c r="C8" s="2"/>
      <c r="D8" s="19"/>
      <c r="E8" s="21"/>
      <c r="F8" s="17"/>
      <c r="G8" s="17"/>
      <c r="H8" s="17"/>
      <c r="I8" s="17"/>
    </row>
    <row r="9" spans="2:9" s="7" customFormat="1" ht="14.25" customHeight="1" x14ac:dyDescent="0.35">
      <c r="B9" s="4"/>
      <c r="C9" s="35" t="s">
        <v>25</v>
      </c>
      <c r="D9" s="19"/>
      <c r="E9" s="21"/>
      <c r="F9" s="17"/>
      <c r="G9" s="17"/>
      <c r="H9" s="17"/>
      <c r="I9" s="17"/>
    </row>
    <row r="10" spans="2:9" s="8" customFormat="1" ht="48" customHeight="1" thickBot="1" x14ac:dyDescent="0.4">
      <c r="B10" s="10" t="s">
        <v>1</v>
      </c>
      <c r="C10" s="11" t="s">
        <v>0</v>
      </c>
      <c r="D10" s="12" t="s">
        <v>2</v>
      </c>
      <c r="E10" s="23" t="s">
        <v>3</v>
      </c>
      <c r="F10" s="12" t="s">
        <v>20</v>
      </c>
      <c r="G10" s="12" t="s">
        <v>19</v>
      </c>
      <c r="H10" s="12" t="s">
        <v>18</v>
      </c>
      <c r="I10" s="12" t="s">
        <v>13</v>
      </c>
    </row>
    <row r="11" spans="2:9" s="7" customFormat="1" ht="15" customHeight="1" outlineLevel="1" thickTop="1" x14ac:dyDescent="0.35">
      <c r="B11" s="13"/>
      <c r="C11" s="14" t="s">
        <v>26</v>
      </c>
      <c r="D11" s="22" t="s">
        <v>5</v>
      </c>
      <c r="E11" s="24">
        <v>1</v>
      </c>
      <c r="F11" s="28"/>
      <c r="G11" s="28"/>
      <c r="H11" s="29"/>
      <c r="I11" s="25">
        <v>0</v>
      </c>
    </row>
    <row r="12" spans="2:9" s="7" customFormat="1" ht="15" customHeight="1" outlineLevel="1" x14ac:dyDescent="0.35">
      <c r="B12" s="13"/>
      <c r="C12" s="14" t="s">
        <v>27</v>
      </c>
      <c r="D12" s="22" t="s">
        <v>5</v>
      </c>
      <c r="E12" s="24">
        <v>1</v>
      </c>
      <c r="F12" s="28"/>
      <c r="G12" s="28"/>
      <c r="H12" s="29"/>
      <c r="I12" s="25">
        <v>0</v>
      </c>
    </row>
    <row r="13" spans="2:9" s="7" customFormat="1" ht="15" customHeight="1" outlineLevel="1" x14ac:dyDescent="0.35">
      <c r="B13" s="13"/>
      <c r="C13" s="14" t="s">
        <v>29</v>
      </c>
      <c r="D13" s="22" t="s">
        <v>5</v>
      </c>
      <c r="E13" s="24">
        <v>1</v>
      </c>
      <c r="F13" s="28"/>
      <c r="G13" s="28"/>
      <c r="H13" s="29"/>
      <c r="I13" s="25">
        <v>0</v>
      </c>
    </row>
    <row r="14" spans="2:9" s="7" customFormat="1" ht="15" customHeight="1" outlineLevel="1" x14ac:dyDescent="0.35">
      <c r="B14" s="13"/>
      <c r="C14" s="14" t="s">
        <v>28</v>
      </c>
      <c r="D14" s="22" t="s">
        <v>5</v>
      </c>
      <c r="E14" s="24">
        <v>1</v>
      </c>
      <c r="F14" s="28"/>
      <c r="G14" s="28"/>
      <c r="H14" s="29"/>
      <c r="I14" s="25">
        <v>0</v>
      </c>
    </row>
    <row r="15" spans="2:9" ht="15" thickBot="1" x14ac:dyDescent="0.4">
      <c r="B15" s="15"/>
      <c r="C15" s="15"/>
      <c r="D15" s="15"/>
      <c r="E15" s="15"/>
      <c r="F15" s="15"/>
      <c r="G15" s="15"/>
      <c r="H15" s="15" t="s">
        <v>14</v>
      </c>
      <c r="I15" s="26">
        <f>I11+I12+I13+I14</f>
        <v>0</v>
      </c>
    </row>
    <row r="16" spans="2:9" ht="15.5" thickTop="1" thickBot="1" x14ac:dyDescent="0.4">
      <c r="B16" s="9"/>
      <c r="C16" s="9"/>
      <c r="D16" s="9"/>
      <c r="E16" s="9"/>
      <c r="F16" s="9"/>
      <c r="G16" s="9"/>
      <c r="H16" s="9" t="s">
        <v>15</v>
      </c>
      <c r="I16" s="27">
        <f>+I15*0.21</f>
        <v>0</v>
      </c>
    </row>
    <row r="17" spans="2:9" ht="15" thickTop="1" x14ac:dyDescent="0.35">
      <c r="B17" s="9"/>
      <c r="C17" s="9"/>
      <c r="D17" s="9"/>
      <c r="E17" s="9"/>
      <c r="F17" s="9"/>
      <c r="G17" s="9"/>
      <c r="H17" s="9" t="s">
        <v>16</v>
      </c>
      <c r="I17" s="30">
        <f t="shared" ref="I17" si="0">+I15+I16</f>
        <v>0</v>
      </c>
    </row>
    <row r="18" spans="2:9" x14ac:dyDescent="0.35">
      <c r="B18" s="31"/>
      <c r="C18" s="31"/>
      <c r="D18" s="31"/>
      <c r="E18" s="31"/>
      <c r="F18" s="31"/>
      <c r="G18" s="31"/>
      <c r="H18" s="31"/>
      <c r="I18" s="32"/>
    </row>
    <row r="19" spans="2:9" ht="33.75" customHeight="1" x14ac:dyDescent="0.35">
      <c r="B19" s="43" t="s">
        <v>23</v>
      </c>
      <c r="C19" s="43"/>
      <c r="D19" s="43"/>
      <c r="E19" s="43"/>
      <c r="F19" s="43"/>
      <c r="G19" s="43"/>
      <c r="H19" s="43"/>
      <c r="I19" s="43"/>
    </row>
    <row r="20" spans="2:9" s="33" customFormat="1" ht="47.25" customHeight="1" x14ac:dyDescent="0.35">
      <c r="B20" s="41" t="s">
        <v>21</v>
      </c>
      <c r="C20" s="42"/>
      <c r="D20" s="42"/>
      <c r="E20" s="42"/>
      <c r="F20" s="42"/>
      <c r="G20" s="42"/>
      <c r="H20" s="42"/>
      <c r="I20" s="42"/>
    </row>
    <row r="21" spans="2:9" x14ac:dyDescent="0.35">
      <c r="F21" s="36"/>
      <c r="G21" s="36"/>
      <c r="H21" s="36"/>
      <c r="I21" s="36"/>
    </row>
  </sheetData>
  <mergeCells count="8">
    <mergeCell ref="B20:I20"/>
    <mergeCell ref="F21:I21"/>
    <mergeCell ref="B2:I2"/>
    <mergeCell ref="B3:I3"/>
    <mergeCell ref="B5:I5"/>
    <mergeCell ref="B6:I6"/>
    <mergeCell ref="B7:I7"/>
    <mergeCell ref="B19:I19"/>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promptTitle="Mano vnt." xr:uid="{D64F3A94-AC52-491A-BA7A-732A01C20D97}">
          <x14:formula1>
            <xm:f>Pagalbinis!$A$3:$A$9</xm:f>
          </x14:formula1>
          <xm:sqref>D11:D14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8E694-057C-42B6-A4F6-E76FF31A50AC}">
  <sheetPr codeName="Sheet3">
    <tabColor theme="0"/>
  </sheetPr>
  <dimension ref="A2:A18"/>
  <sheetViews>
    <sheetView workbookViewId="0">
      <selection activeCell="K22" sqref="K22"/>
    </sheetView>
  </sheetViews>
  <sheetFormatPr defaultRowHeight="14.5" x14ac:dyDescent="0.35"/>
  <cols>
    <col min="1" max="1" width="11" customWidth="1"/>
  </cols>
  <sheetData>
    <row r="2" spans="1:1" x14ac:dyDescent="0.35">
      <c r="A2" t="s">
        <v>8</v>
      </c>
    </row>
    <row r="3" spans="1:1" x14ac:dyDescent="0.35">
      <c r="A3" s="1" t="s">
        <v>4</v>
      </c>
    </row>
    <row r="4" spans="1:1" x14ac:dyDescent="0.35">
      <c r="A4" s="1" t="s">
        <v>17</v>
      </c>
    </row>
    <row r="5" spans="1:1" x14ac:dyDescent="0.35">
      <c r="A5" s="1" t="s">
        <v>5</v>
      </c>
    </row>
    <row r="6" spans="1:1" x14ac:dyDescent="0.35">
      <c r="A6" s="1" t="s">
        <v>9</v>
      </c>
    </row>
    <row r="7" spans="1:1" x14ac:dyDescent="0.35">
      <c r="A7" s="1" t="s">
        <v>10</v>
      </c>
    </row>
    <row r="8" spans="1:1" x14ac:dyDescent="0.35">
      <c r="A8" s="1" t="s">
        <v>7</v>
      </c>
    </row>
    <row r="9" spans="1:1" x14ac:dyDescent="0.35">
      <c r="A9" s="1" t="s">
        <v>6</v>
      </c>
    </row>
    <row r="10" spans="1:1" x14ac:dyDescent="0.35">
      <c r="A10" s="1" t="s">
        <v>11</v>
      </c>
    </row>
    <row r="11" spans="1:1" x14ac:dyDescent="0.35">
      <c r="A11" s="1" t="s">
        <v>12</v>
      </c>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sheetData>
  <dataValidations disablePrompts="1" count="1">
    <dataValidation allowBlank="1" showInputMessage="1" showErrorMessage="1" promptTitle="Mano vnt." sqref="H12" xr:uid="{78C0F2F7-1C88-4073-A47A-86FC29E87C8A}"/>
  </dataValidation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A9180D02356421438B9421886D604B80" ma:contentTypeVersion="4" ma:contentTypeDescription="Kurkite naują dokumentą." ma:contentTypeScope="" ma:versionID="72a33972aa2b8df67171105b5029a879">
  <xsd:schema xmlns:xsd="http://www.w3.org/2001/XMLSchema" xmlns:xs="http://www.w3.org/2001/XMLSchema" xmlns:p="http://schemas.microsoft.com/office/2006/metadata/properties" xmlns:ns2="292d86c2-7f0a-440e-920a-5423323c41f5" targetNamespace="http://schemas.microsoft.com/office/2006/metadata/properties" ma:root="true" ma:fieldsID="5d8bb923b1896cbbfc6ff07a674ab5dc" ns2:_="">
    <xsd:import namespace="292d86c2-7f0a-440e-920a-5423323c41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2d86c2-7f0a-440e-920a-5423323c41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23E682-B33C-4BD5-94C5-29EABA5D12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2d86c2-7f0a-440e-920a-5423323c41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EAF5F12-41D3-4153-B67D-4CB2B98D01AE}">
  <ds:schemaRefs>
    <ds:schemaRef ds:uri="http://schemas.microsoft.com/DataMashup"/>
  </ds:schemaRefs>
</ds:datastoreItem>
</file>

<file path=customXml/itemProps4.xml><?xml version="1.0" encoding="utf-8"?>
<ds:datastoreItem xmlns:ds="http://schemas.openxmlformats.org/officeDocument/2006/customXml" ds:itemID="{1CAC2A2C-45EA-43DA-8BB7-ECF77D2F0F2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Alytaus TP 330</vt:lpstr>
      <vt:lpstr>Alytaus TP 400 </vt:lpstr>
      <vt:lpstr>Pagalbinis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Raimundas Tamošiūnas</dc:creator>
  <cp:keywords/>
  <dc:description/>
  <cp:lastModifiedBy>Vilmantas Gabrielius Steikūnas</cp:lastModifiedBy>
  <cp:revision/>
  <dcterms:created xsi:type="dcterms:W3CDTF">2017-01-02T13:37:49Z</dcterms:created>
  <dcterms:modified xsi:type="dcterms:W3CDTF">2025-09-15T07:50:41Z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0x010100A9180D02356421438B9421886D604B80</vt:lpwstr>
  </property>
  <property fmtid="{D5CDD505-2E9C-101B-9397-08002B2CF9AE}" pid="3" name="MSIP_Label_7058e6ed-1f62-4b3b-a413-1541f2aa482f_Enabled">
    <vt:lpwstr>true</vt:lpwstr>
  </property>
  <property fmtid="{D5CDD505-2E9C-101B-9397-08002B2CF9AE}" pid="4" name="MSIP_Label_7058e6ed-1f62-4b3b-a413-1541f2aa482f_SetDate">
    <vt:lpwstr>2025-01-30T13:00:01Z</vt:lpwstr>
  </property>
  <property fmtid="{D5CDD505-2E9C-101B-9397-08002B2CF9AE}" pid="5" name="MSIP_Label_7058e6ed-1f62-4b3b-a413-1541f2aa482f_Method">
    <vt:lpwstr>Privileged</vt:lpwstr>
  </property>
  <property fmtid="{D5CDD505-2E9C-101B-9397-08002B2CF9AE}" pid="6" name="MSIP_Label_7058e6ed-1f62-4b3b-a413-1541f2aa482f_Name">
    <vt:lpwstr>VIEŠA</vt:lpwstr>
  </property>
  <property fmtid="{D5CDD505-2E9C-101B-9397-08002B2CF9AE}" pid="7" name="MSIP_Label_7058e6ed-1f62-4b3b-a413-1541f2aa482f_SiteId">
    <vt:lpwstr>86bcf768-7bcf-4cd6-b041-b219988b7a9c</vt:lpwstr>
  </property>
  <property fmtid="{D5CDD505-2E9C-101B-9397-08002B2CF9AE}" pid="8" name="MSIP_Label_7058e6ed-1f62-4b3b-a413-1541f2aa482f_ActionId">
    <vt:lpwstr>7106252f-72b1-4980-ae29-3d76864a7fef</vt:lpwstr>
  </property>
  <property fmtid="{D5CDD505-2E9C-101B-9397-08002B2CF9AE}" pid="9" name="MSIP_Label_7058e6ed-1f62-4b3b-a413-1541f2aa482f_ContentBits">
    <vt:lpwstr>0</vt:lpwstr>
  </property>
</Properties>
</file>